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60" windowWidth="16380" windowHeight="8136" tabRatio="500"/>
  </bookViews>
  <sheets>
    <sheet name="Budynek D" sheetId="3" r:id="rId1"/>
  </sheets>
  <calcPr calcId="145621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N3" i="3" l="1"/>
  <c r="N31" i="3"/>
  <c r="M31" i="3"/>
  <c r="L31" i="3"/>
  <c r="K31" i="3"/>
  <c r="E31" i="3"/>
  <c r="N30" i="3"/>
  <c r="M30" i="3"/>
  <c r="L30" i="3"/>
  <c r="K30" i="3"/>
  <c r="E30" i="3"/>
  <c r="N29" i="3"/>
  <c r="M29" i="3"/>
  <c r="L29" i="3"/>
  <c r="K29" i="3"/>
  <c r="E29" i="3"/>
  <c r="N26" i="3"/>
  <c r="M26" i="3"/>
  <c r="L26" i="3"/>
  <c r="K26" i="3"/>
  <c r="E26" i="3"/>
  <c r="N25" i="3"/>
  <c r="M25" i="3"/>
  <c r="L25" i="3"/>
  <c r="K25" i="3"/>
  <c r="E25" i="3"/>
  <c r="N24" i="3"/>
  <c r="M24" i="3"/>
  <c r="L24" i="3"/>
  <c r="K24" i="3"/>
  <c r="E24" i="3"/>
  <c r="N23" i="3"/>
  <c r="M23" i="3"/>
  <c r="L23" i="3"/>
  <c r="K23" i="3"/>
  <c r="E23" i="3"/>
  <c r="N22" i="3"/>
  <c r="M22" i="3"/>
  <c r="L22" i="3"/>
  <c r="K22" i="3"/>
  <c r="E22" i="3"/>
  <c r="N21" i="3"/>
  <c r="M21" i="3"/>
  <c r="L21" i="3"/>
  <c r="K21" i="3"/>
  <c r="E21" i="3"/>
  <c r="N20" i="3"/>
  <c r="M20" i="3"/>
  <c r="L20" i="3"/>
  <c r="K20" i="3"/>
  <c r="E20" i="3"/>
  <c r="N17" i="3"/>
  <c r="M17" i="3"/>
  <c r="L17" i="3"/>
  <c r="K17" i="3"/>
  <c r="E17" i="3"/>
  <c r="N16" i="3"/>
  <c r="M16" i="3"/>
  <c r="L16" i="3"/>
  <c r="K16" i="3"/>
  <c r="E16" i="3"/>
  <c r="N15" i="3"/>
  <c r="M15" i="3"/>
  <c r="L15" i="3"/>
  <c r="K15" i="3"/>
  <c r="E15" i="3"/>
  <c r="N14" i="3"/>
  <c r="M14" i="3"/>
  <c r="L14" i="3"/>
  <c r="K14" i="3"/>
  <c r="E14" i="3"/>
  <c r="N13" i="3"/>
  <c r="M13" i="3"/>
  <c r="L13" i="3"/>
  <c r="K13" i="3"/>
  <c r="E13" i="3"/>
  <c r="N12" i="3"/>
  <c r="M12" i="3"/>
  <c r="L12" i="3"/>
  <c r="K12" i="3"/>
  <c r="E12" i="3"/>
  <c r="N11" i="3"/>
  <c r="M11" i="3"/>
  <c r="L11" i="3"/>
  <c r="K11" i="3"/>
  <c r="E11" i="3"/>
  <c r="N10" i="3"/>
  <c r="M10" i="3"/>
  <c r="L10" i="3"/>
  <c r="K10" i="3"/>
  <c r="E10" i="3"/>
  <c r="N9" i="3"/>
  <c r="M9" i="3"/>
  <c r="L9" i="3"/>
  <c r="K9" i="3"/>
  <c r="E9" i="3"/>
  <c r="N8" i="3"/>
  <c r="M8" i="3"/>
  <c r="L8" i="3"/>
  <c r="K8" i="3"/>
  <c r="E8" i="3"/>
  <c r="N7" i="3"/>
  <c r="M7" i="3"/>
  <c r="L7" i="3"/>
  <c r="K7" i="3"/>
  <c r="E7" i="3"/>
  <c r="N6" i="3"/>
  <c r="M6" i="3"/>
  <c r="L6" i="3"/>
  <c r="K6" i="3"/>
  <c r="E6" i="3"/>
  <c r="N5" i="3"/>
  <c r="M5" i="3"/>
  <c r="L5" i="3"/>
  <c r="K5" i="3"/>
  <c r="E5" i="3"/>
  <c r="N4" i="3"/>
  <c r="M4" i="3"/>
  <c r="L4" i="3"/>
  <c r="K4" i="3"/>
  <c r="E4" i="3"/>
  <c r="M3" i="3"/>
  <c r="L3" i="3"/>
  <c r="K3" i="3"/>
  <c r="E3" i="3"/>
  <c r="E27" i="3" l="1"/>
  <c r="L33" i="3"/>
  <c r="E32" i="3"/>
  <c r="E18" i="3"/>
  <c r="N33" i="3"/>
  <c r="M33" i="3"/>
  <c r="K33" i="3"/>
  <c r="E37" i="3" l="1"/>
  <c r="O37" i="3"/>
</calcChain>
</file>

<file path=xl/sharedStrings.xml><?xml version="1.0" encoding="utf-8"?>
<sst xmlns="http://schemas.openxmlformats.org/spreadsheetml/2006/main" count="47" uniqueCount="41">
  <si>
    <t>Nr.</t>
  </si>
  <si>
    <t>Nazwa pomieszczenia</t>
  </si>
  <si>
    <t>Pokoje pracownicze  (1-2 os.)</t>
  </si>
  <si>
    <t>Pokoje pracownicze  (2-3 os.)</t>
  </si>
  <si>
    <t>Pokoje dla studentów (open room)</t>
  </si>
  <si>
    <t>Pokoje socjalne + zaplecze kuchenne</t>
  </si>
  <si>
    <t>Pomieszczenie dla XERO, drukarki, itp.</t>
  </si>
  <si>
    <t>Pomieszczenie magazynowe (papier, tonery, ...)</t>
  </si>
  <si>
    <t>Pomieszczenia dla kół naukowych</t>
  </si>
  <si>
    <t>Sekretariat + pokój kierownika</t>
  </si>
  <si>
    <t>Pracownia komputerowa</t>
  </si>
  <si>
    <t>Laboratorium architektury komputerowej i sterowników mikroprocesorowych</t>
  </si>
  <si>
    <t>Laboratorium automatyki i systemów sterowania</t>
  </si>
  <si>
    <t>Laboratorium interakcji Człowiek-Komputer</t>
  </si>
  <si>
    <t>Laboratorium systemów transportowych i robotyki</t>
  </si>
  <si>
    <t>Liczba pomieszczeń</t>
  </si>
  <si>
    <t>Laboratorium systemów rozproszonych</t>
  </si>
  <si>
    <t>Laboratorium układów rozmytych i kolorowanych sieci Petriego</t>
  </si>
  <si>
    <t xml:space="preserve">Bufet </t>
  </si>
  <si>
    <t>Sala wykładowa 120 osób</t>
  </si>
  <si>
    <t>Pokoje dla pracowników technicznych (1 - 2 os.)</t>
  </si>
  <si>
    <t xml:space="preserve">Salka konferencyjno/projektowa, wykładowa mała  (zebrania pracowników, dyplomantów, 60 osób) </t>
  </si>
  <si>
    <t xml:space="preserve">Portiernia </t>
  </si>
  <si>
    <t>(EA)  Laboratoria dydaktyczne i badawcze</t>
  </si>
  <si>
    <t xml:space="preserve">Pomieszczenia pracownicze i socjalne </t>
  </si>
  <si>
    <t>RAZEM</t>
  </si>
  <si>
    <r>
      <t>Laboratorium Przemysłu 4.0 (</t>
    </r>
    <r>
      <rPr>
        <b/>
        <sz val="11"/>
        <color rgb="FF000000"/>
        <rFont val="Arial"/>
        <family val="2"/>
        <charset val="238"/>
      </rPr>
      <t>ciężki sprzęt - parter; min. 3,5m do sufitu; szerokie drzwi, podwójne; nie mniej niż 140 m2</t>
    </r>
    <r>
      <rPr>
        <sz val="11"/>
        <color rgb="FF000000"/>
        <rFont val="Arial"/>
        <family val="2"/>
        <charset val="238"/>
      </rPr>
      <t>)</t>
    </r>
  </si>
  <si>
    <r>
      <t>Laboratorium elektrotechniki i napędów pojazdów elektrycznych (</t>
    </r>
    <r>
      <rPr>
        <b/>
        <sz val="11"/>
        <color rgb="FF333333"/>
        <rFont val="Arial"/>
        <family val="2"/>
        <charset val="238"/>
      </rPr>
      <t>ciężki sprzęt - parter; szerokie drzwi, podwójne</t>
    </r>
    <r>
      <rPr>
        <sz val="11"/>
        <color rgb="FF333333"/>
        <rFont val="Arial"/>
        <family val="2"/>
        <charset val="238"/>
      </rPr>
      <t>)</t>
    </r>
  </si>
  <si>
    <t>Powierzchnia pomieszczenia [m2]</t>
  </si>
  <si>
    <t>Łącznie powierzchnia [m2]</t>
  </si>
  <si>
    <t>m2 na piętro</t>
  </si>
  <si>
    <t>Piętro</t>
  </si>
  <si>
    <t>m2</t>
  </si>
  <si>
    <t>I</t>
  </si>
  <si>
    <t>II</t>
  </si>
  <si>
    <t>III</t>
  </si>
  <si>
    <t>Pomieszczenia na serwery i urządzenia sieciowe</t>
  </si>
  <si>
    <t xml:space="preserve">(ED EE ET)  Laboratoria badawcze </t>
  </si>
  <si>
    <t>Laboratorium nauki o przekształtnikach energii</t>
  </si>
  <si>
    <t>Laboratorium energii odnawialnej oraz SMART GRID</t>
  </si>
  <si>
    <t>Liczba pomieszczeń  danego typu na piętrze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</si>
</sst>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>
    <font>
      <sz val="11"/>
      <color rgb="FF000000"/>
      <name val="Czcionka tekstu podstawowego"/>
      <family val="2"/>
      <charset val="238"/>
    </font>
    <font>
      <sz val="11"/>
      <color rgb="FFFF0000"/>
      <name val="Arial"/>
      <family val="2"/>
      <charset val="238"/>
    </font>
    <font>
      <sz val="11"/>
      <color rgb="FF000000"/>
      <name val="Arial"/>
      <family val="2"/>
      <charset val="238"/>
    </font>
    <font>
      <b/>
      <sz val="11"/>
      <color rgb="FF000000"/>
      <name val="Arial"/>
      <family val="2"/>
      <charset val="238"/>
    </font>
    <font>
      <b/>
      <sz val="14"/>
      <color rgb="FF000000"/>
      <name val="Arial"/>
      <family val="2"/>
      <charset val="238"/>
    </font>
    <font>
      <sz val="11"/>
      <color rgb="FF333333"/>
      <name val="Arial"/>
      <family val="2"/>
      <charset val="238"/>
    </font>
    <font>
      <b/>
      <sz val="11"/>
      <color rgb="FF333333"/>
      <name val="Arial"/>
      <family val="2"/>
      <charset val="238"/>
    </font>
    <font>
      <b/>
      <sz val="11"/>
      <color rgb="FFFF0000"/>
      <name val="Arial"/>
      <family val="2"/>
      <charset val="238"/>
    </font>
    <font>
      <sz val="11"/>
      <name val="Arial"/>
      <family val="2"/>
      <charset val="238"/>
    </font>
    <font>
      <sz val="14"/>
      <color rgb="FF000000"/>
      <name val="Arial"/>
      <family val="2"/>
      <charset val="238"/>
    </font>
    <font>
      <b/>
      <sz val="18"/>
      <color rgb="FF000000"/>
      <name val="Arial"/>
      <family val="2"/>
      <charset val="238"/>
    </font>
    <font>
      <b/>
      <sz val="14"/>
      <color rgb="FFFF0000"/>
      <name val="Arial"/>
      <family val="2"/>
      <charset val="238"/>
    </font>
    <font>
      <b/>
      <sz val="1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rgb="FF000080"/>
      </left>
      <right style="hair">
        <color rgb="FF000080"/>
      </right>
      <top style="hair">
        <color rgb="FF000080"/>
      </top>
      <bottom style="hair">
        <color rgb="FF000080"/>
      </bottom>
      <diagonal/>
    </border>
    <border>
      <left/>
      <right/>
      <top/>
      <bottom style="hair">
        <color auto="1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1" fillId="0" borderId="0" xfId="0" applyFont="1" applyAlignment="1">
      <alignment horizontal="right" vertical="center"/>
    </xf>
    <xf numFmtId="0" fontId="2" fillId="0" borderId="0" xfId="0" applyFont="1" applyFill="1"/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wrapText="1"/>
    </xf>
    <xf numFmtId="0" fontId="4" fillId="0" borderId="1" xfId="0" applyFont="1" applyFill="1" applyBorder="1" applyAlignment="1">
      <alignment horizontal="center" vertical="center"/>
    </xf>
    <xf numFmtId="0" fontId="2" fillId="0" borderId="0" xfId="0" applyFont="1"/>
    <xf numFmtId="0" fontId="4" fillId="0" borderId="2" xfId="0" applyFont="1" applyFill="1" applyBorder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4" fillId="0" borderId="1" xfId="0" applyFont="1" applyFill="1" applyBorder="1" applyAlignment="1">
      <alignment horizontal="center"/>
    </xf>
    <xf numFmtId="0" fontId="7" fillId="0" borderId="0" xfId="0" applyFont="1" applyFill="1"/>
    <xf numFmtId="0" fontId="8" fillId="0" borderId="0" xfId="0" applyFont="1" applyAlignment="1">
      <alignment vertical="center" wrapText="1"/>
    </xf>
    <xf numFmtId="0" fontId="2" fillId="0" borderId="3" xfId="0" applyFont="1" applyFill="1" applyBorder="1" applyAlignment="1">
      <alignment vertical="center"/>
    </xf>
    <xf numFmtId="0" fontId="4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center"/>
    </xf>
    <xf numFmtId="0" fontId="9" fillId="0" borderId="0" xfId="0" applyFont="1" applyFill="1" applyAlignment="1">
      <alignment horizontal="right" wrapText="1"/>
    </xf>
    <xf numFmtId="0" fontId="9" fillId="0" borderId="0" xfId="0" applyFont="1" applyFill="1" applyAlignment="1">
      <alignment horizontal="center" vertical="center"/>
    </xf>
    <xf numFmtId="0" fontId="9" fillId="0" borderId="0" xfId="0" applyFont="1" applyFill="1"/>
    <xf numFmtId="0" fontId="11" fillId="0" borderId="0" xfId="0" applyFont="1" applyFill="1"/>
    <xf numFmtId="0" fontId="12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0" fontId="7" fillId="0" borderId="0" xfId="0" applyFont="1" applyFill="1" applyAlignment="1">
      <alignment horizontal="center" wrapText="1"/>
    </xf>
    <xf numFmtId="0" fontId="3" fillId="0" borderId="0" xfId="0" applyFont="1" applyFill="1" applyAlignment="1">
      <alignment wrapText="1"/>
    </xf>
    <xf numFmtId="0" fontId="3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left" wrapText="1"/>
    </xf>
    <xf numFmtId="0" fontId="10" fillId="0" borderId="0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3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wrapText="1"/>
    </xf>
    <xf numFmtId="3" fontId="2" fillId="0" borderId="0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/>
    </xf>
    <xf numFmtId="0" fontId="2" fillId="0" borderId="11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wrapText="1"/>
    </xf>
    <xf numFmtId="0" fontId="5" fillId="0" borderId="0" xfId="0" applyFont="1" applyFill="1" applyBorder="1" applyAlignment="1">
      <alignment wrapText="1"/>
    </xf>
    <xf numFmtId="0" fontId="2" fillId="0" borderId="12" xfId="0" applyFont="1" applyFill="1" applyBorder="1" applyAlignment="1">
      <alignment wrapText="1"/>
    </xf>
    <xf numFmtId="0" fontId="2" fillId="0" borderId="12" xfId="0" applyFont="1" applyFill="1" applyBorder="1" applyAlignment="1">
      <alignment vertical="center"/>
    </xf>
    <xf numFmtId="0" fontId="2" fillId="0" borderId="12" xfId="0" applyFont="1" applyFill="1" applyBorder="1"/>
    <xf numFmtId="0" fontId="2" fillId="0" borderId="13" xfId="0" applyFont="1" applyFill="1" applyBorder="1"/>
    <xf numFmtId="0" fontId="3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/>
    </xf>
    <xf numFmtId="0" fontId="2" fillId="0" borderId="17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vertical="center"/>
    </xf>
    <xf numFmtId="0" fontId="2" fillId="0" borderId="18" xfId="0" applyFont="1" applyFill="1" applyBorder="1" applyAlignment="1">
      <alignment vertical="center"/>
    </xf>
    <xf numFmtId="0" fontId="2" fillId="0" borderId="6" xfId="0" applyFont="1" applyFill="1" applyBorder="1"/>
    <xf numFmtId="0" fontId="2" fillId="0" borderId="19" xfId="0" applyFont="1" applyFill="1" applyBorder="1"/>
    <xf numFmtId="0" fontId="2" fillId="0" borderId="4" xfId="0" applyFont="1" applyFill="1" applyBorder="1"/>
    <xf numFmtId="0" fontId="2" fillId="0" borderId="0" xfId="0" applyFont="1" applyFill="1" applyBorder="1"/>
    <xf numFmtId="0" fontId="3" fillId="0" borderId="8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colors>
    <indexedColors>
      <rgbColor rgb="FF000000"/>
      <rgbColor rgb="FFE6E6E6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58"/>
  <sheetViews>
    <sheetView tabSelected="1" zoomScale="85" zoomScaleNormal="85" workbookViewId="0">
      <selection activeCell="H6" sqref="H6"/>
    </sheetView>
  </sheetViews>
  <sheetFormatPr defaultColWidth="8.69921875" defaultRowHeight="13.8"/>
  <cols>
    <col min="1" max="1" width="3.69921875" style="3" customWidth="1"/>
    <col min="2" max="2" width="75.5" style="4" customWidth="1"/>
    <col min="3" max="3" width="13.3984375" style="2" customWidth="1"/>
    <col min="4" max="4" width="14.09765625" style="2" customWidth="1"/>
    <col min="5" max="5" width="15" style="2" customWidth="1"/>
    <col min="6" max="6" width="7.19921875" style="2" customWidth="1"/>
    <col min="7" max="10" width="3.59765625" style="2" customWidth="1"/>
    <col min="11" max="1023" width="8.59765625" style="2" customWidth="1"/>
    <col min="1024" max="16384" width="8.69921875" style="2"/>
  </cols>
  <sheetData>
    <row r="1" spans="1:14" ht="66.599999999999994" customHeight="1">
      <c r="A1" s="50" t="s">
        <v>0</v>
      </c>
      <c r="B1" s="34" t="s">
        <v>1</v>
      </c>
      <c r="C1" s="34" t="s">
        <v>15</v>
      </c>
      <c r="D1" s="34" t="s">
        <v>28</v>
      </c>
      <c r="E1" s="34" t="s">
        <v>29</v>
      </c>
      <c r="F1" s="34"/>
      <c r="G1" s="60" t="s">
        <v>40</v>
      </c>
      <c r="H1" s="61"/>
      <c r="I1" s="61"/>
      <c r="J1" s="61"/>
      <c r="K1" s="62" t="s">
        <v>30</v>
      </c>
      <c r="L1" s="63"/>
      <c r="M1" s="63"/>
      <c r="N1" s="64"/>
    </row>
    <row r="2" spans="1:14" ht="14.85" customHeight="1">
      <c r="A2" s="51"/>
      <c r="B2" s="48" t="s">
        <v>24</v>
      </c>
      <c r="C2" s="49"/>
      <c r="D2" s="49"/>
      <c r="E2" s="49"/>
      <c r="F2" s="56" t="s">
        <v>31</v>
      </c>
      <c r="G2" s="26">
        <v>0</v>
      </c>
      <c r="H2" s="27" t="s">
        <v>33</v>
      </c>
      <c r="I2" s="27" t="s">
        <v>34</v>
      </c>
      <c r="J2" s="27" t="s">
        <v>35</v>
      </c>
      <c r="K2" s="26">
        <v>0</v>
      </c>
      <c r="L2" s="27" t="s">
        <v>33</v>
      </c>
      <c r="M2" s="27" t="s">
        <v>34</v>
      </c>
      <c r="N2" s="35" t="s">
        <v>35</v>
      </c>
    </row>
    <row r="3" spans="1:14">
      <c r="A3" s="52">
        <v>1</v>
      </c>
      <c r="B3" s="36" t="s">
        <v>2</v>
      </c>
      <c r="C3" s="28">
        <v>17</v>
      </c>
      <c r="D3" s="37">
        <v>15</v>
      </c>
      <c r="E3" s="28">
        <f t="shared" ref="E3:E17" si="0">D3*C3</f>
        <v>255</v>
      </c>
      <c r="F3" s="38"/>
      <c r="G3" s="33">
        <v>1</v>
      </c>
      <c r="H3" s="28">
        <v>1</v>
      </c>
      <c r="I3" s="28">
        <v>15</v>
      </c>
      <c r="J3" s="28"/>
      <c r="K3" s="33">
        <f t="shared" ref="K3:K17" si="1">$D3*G3</f>
        <v>15</v>
      </c>
      <c r="L3" s="28">
        <f t="shared" ref="L3:L17" si="2">$D3*H3</f>
        <v>15</v>
      </c>
      <c r="M3" s="28">
        <f t="shared" ref="M3:M17" si="3">$D3*I3</f>
        <v>225</v>
      </c>
      <c r="N3" s="39">
        <f t="shared" ref="N3:N17" si="4">$D3*J3</f>
        <v>0</v>
      </c>
    </row>
    <row r="4" spans="1:14">
      <c r="A4" s="52">
        <v>2</v>
      </c>
      <c r="B4" s="36" t="s">
        <v>3</v>
      </c>
      <c r="C4" s="28">
        <v>11</v>
      </c>
      <c r="D4" s="37">
        <v>20</v>
      </c>
      <c r="E4" s="28">
        <f t="shared" si="0"/>
        <v>220</v>
      </c>
      <c r="F4" s="38"/>
      <c r="G4" s="33">
        <v>1</v>
      </c>
      <c r="H4" s="28"/>
      <c r="I4" s="28">
        <v>10</v>
      </c>
      <c r="J4" s="28"/>
      <c r="K4" s="33">
        <f t="shared" si="1"/>
        <v>20</v>
      </c>
      <c r="L4" s="28">
        <f t="shared" si="2"/>
        <v>0</v>
      </c>
      <c r="M4" s="28">
        <f t="shared" si="3"/>
        <v>200</v>
      </c>
      <c r="N4" s="39">
        <f t="shared" si="4"/>
        <v>0</v>
      </c>
    </row>
    <row r="5" spans="1:14">
      <c r="A5" s="52">
        <v>3</v>
      </c>
      <c r="B5" s="36" t="s">
        <v>20</v>
      </c>
      <c r="C5" s="28">
        <v>2</v>
      </c>
      <c r="D5" s="28">
        <v>15</v>
      </c>
      <c r="E5" s="28">
        <f t="shared" si="0"/>
        <v>30</v>
      </c>
      <c r="F5" s="38"/>
      <c r="G5" s="33"/>
      <c r="H5" s="28">
        <v>2</v>
      </c>
      <c r="I5" s="28"/>
      <c r="J5" s="28"/>
      <c r="K5" s="33">
        <f t="shared" si="1"/>
        <v>0</v>
      </c>
      <c r="L5" s="28">
        <f t="shared" si="2"/>
        <v>30</v>
      </c>
      <c r="M5" s="28">
        <f t="shared" si="3"/>
        <v>0</v>
      </c>
      <c r="N5" s="39">
        <f t="shared" si="4"/>
        <v>0</v>
      </c>
    </row>
    <row r="6" spans="1:14">
      <c r="A6" s="52">
        <v>4</v>
      </c>
      <c r="B6" s="36" t="s">
        <v>4</v>
      </c>
      <c r="C6" s="28">
        <v>2</v>
      </c>
      <c r="D6" s="37">
        <v>30</v>
      </c>
      <c r="E6" s="28">
        <f t="shared" si="0"/>
        <v>60</v>
      </c>
      <c r="F6" s="38"/>
      <c r="G6" s="33">
        <v>1</v>
      </c>
      <c r="H6" s="28">
        <v>1</v>
      </c>
      <c r="I6" s="28"/>
      <c r="J6" s="28"/>
      <c r="K6" s="33">
        <f t="shared" si="1"/>
        <v>30</v>
      </c>
      <c r="L6" s="28">
        <f t="shared" si="2"/>
        <v>30</v>
      </c>
      <c r="M6" s="28">
        <f t="shared" si="3"/>
        <v>0</v>
      </c>
      <c r="N6" s="39">
        <f t="shared" si="4"/>
        <v>0</v>
      </c>
    </row>
    <row r="7" spans="1:14">
      <c r="A7" s="52">
        <v>5</v>
      </c>
      <c r="B7" s="36" t="s">
        <v>5</v>
      </c>
      <c r="C7" s="37">
        <v>1</v>
      </c>
      <c r="D7" s="37">
        <v>30</v>
      </c>
      <c r="E7" s="28">
        <f t="shared" si="0"/>
        <v>30</v>
      </c>
      <c r="F7" s="38"/>
      <c r="G7" s="33"/>
      <c r="H7" s="28"/>
      <c r="I7" s="28">
        <v>1</v>
      </c>
      <c r="J7" s="28"/>
      <c r="K7" s="33">
        <f t="shared" si="1"/>
        <v>0</v>
      </c>
      <c r="L7" s="28">
        <f t="shared" si="2"/>
        <v>0</v>
      </c>
      <c r="M7" s="28">
        <f t="shared" si="3"/>
        <v>30</v>
      </c>
      <c r="N7" s="39">
        <f t="shared" si="4"/>
        <v>0</v>
      </c>
    </row>
    <row r="8" spans="1:14">
      <c r="A8" s="52">
        <v>6</v>
      </c>
      <c r="B8" s="36" t="s">
        <v>6</v>
      </c>
      <c r="C8" s="28">
        <v>1</v>
      </c>
      <c r="D8" s="37">
        <v>20</v>
      </c>
      <c r="E8" s="28">
        <f t="shared" si="0"/>
        <v>20</v>
      </c>
      <c r="F8" s="38"/>
      <c r="G8" s="33"/>
      <c r="H8" s="28"/>
      <c r="I8" s="28">
        <v>1</v>
      </c>
      <c r="J8" s="28"/>
      <c r="K8" s="33">
        <f t="shared" si="1"/>
        <v>0</v>
      </c>
      <c r="L8" s="28">
        <f t="shared" si="2"/>
        <v>0</v>
      </c>
      <c r="M8" s="28">
        <f t="shared" si="3"/>
        <v>20</v>
      </c>
      <c r="N8" s="39">
        <f t="shared" si="4"/>
        <v>0</v>
      </c>
    </row>
    <row r="9" spans="1:14">
      <c r="A9" s="52">
        <v>7</v>
      </c>
      <c r="B9" s="36" t="s">
        <v>7</v>
      </c>
      <c r="C9" s="28">
        <v>2</v>
      </c>
      <c r="D9" s="37">
        <v>20</v>
      </c>
      <c r="E9" s="28">
        <f t="shared" si="0"/>
        <v>40</v>
      </c>
      <c r="F9" s="38"/>
      <c r="G9" s="33"/>
      <c r="H9" s="28">
        <v>1</v>
      </c>
      <c r="I9" s="28">
        <v>1</v>
      </c>
      <c r="J9" s="28"/>
      <c r="K9" s="33">
        <f t="shared" si="1"/>
        <v>0</v>
      </c>
      <c r="L9" s="28">
        <f t="shared" si="2"/>
        <v>20</v>
      </c>
      <c r="M9" s="28">
        <f t="shared" si="3"/>
        <v>20</v>
      </c>
      <c r="N9" s="39">
        <f t="shared" si="4"/>
        <v>0</v>
      </c>
    </row>
    <row r="10" spans="1:14">
      <c r="A10" s="52">
        <v>8</v>
      </c>
      <c r="B10" s="36" t="s">
        <v>8</v>
      </c>
      <c r="C10" s="28">
        <v>2</v>
      </c>
      <c r="D10" s="28">
        <v>20</v>
      </c>
      <c r="E10" s="28">
        <f t="shared" si="0"/>
        <v>40</v>
      </c>
      <c r="F10" s="38"/>
      <c r="G10" s="33"/>
      <c r="H10" s="28">
        <v>1</v>
      </c>
      <c r="I10" s="28"/>
      <c r="J10" s="28">
        <v>1</v>
      </c>
      <c r="K10" s="33">
        <f t="shared" si="1"/>
        <v>0</v>
      </c>
      <c r="L10" s="28">
        <f t="shared" si="2"/>
        <v>20</v>
      </c>
      <c r="M10" s="28">
        <f t="shared" si="3"/>
        <v>0</v>
      </c>
      <c r="N10" s="39">
        <f t="shared" si="4"/>
        <v>20</v>
      </c>
    </row>
    <row r="11" spans="1:14">
      <c r="A11" s="52">
        <v>9</v>
      </c>
      <c r="B11" s="36" t="s">
        <v>9</v>
      </c>
      <c r="C11" s="28">
        <v>1</v>
      </c>
      <c r="D11" s="28">
        <v>45</v>
      </c>
      <c r="E11" s="28">
        <f t="shared" si="0"/>
        <v>45</v>
      </c>
      <c r="F11" s="38"/>
      <c r="G11" s="33"/>
      <c r="H11" s="28"/>
      <c r="I11" s="28">
        <v>1</v>
      </c>
      <c r="J11" s="28"/>
      <c r="K11" s="33">
        <f t="shared" si="1"/>
        <v>0</v>
      </c>
      <c r="L11" s="28">
        <f t="shared" si="2"/>
        <v>0</v>
      </c>
      <c r="M11" s="28">
        <f t="shared" si="3"/>
        <v>45</v>
      </c>
      <c r="N11" s="39">
        <f t="shared" si="4"/>
        <v>0</v>
      </c>
    </row>
    <row r="12" spans="1:14" ht="27.6">
      <c r="A12" s="52">
        <v>10</v>
      </c>
      <c r="B12" s="36" t="s">
        <v>21</v>
      </c>
      <c r="C12" s="28">
        <v>1</v>
      </c>
      <c r="D12" s="28">
        <v>100</v>
      </c>
      <c r="E12" s="28">
        <f t="shared" si="0"/>
        <v>100</v>
      </c>
      <c r="F12" s="38"/>
      <c r="G12" s="33"/>
      <c r="H12" s="28"/>
      <c r="I12" s="28"/>
      <c r="J12" s="28">
        <v>1</v>
      </c>
      <c r="K12" s="33">
        <f t="shared" si="1"/>
        <v>0</v>
      </c>
      <c r="L12" s="28">
        <f t="shared" si="2"/>
        <v>0</v>
      </c>
      <c r="M12" s="28">
        <f t="shared" si="3"/>
        <v>0</v>
      </c>
      <c r="N12" s="39">
        <f t="shared" si="4"/>
        <v>100</v>
      </c>
    </row>
    <row r="13" spans="1:14">
      <c r="A13" s="52">
        <v>11</v>
      </c>
      <c r="B13" s="36" t="s">
        <v>19</v>
      </c>
      <c r="C13" s="28">
        <v>1</v>
      </c>
      <c r="D13" s="28">
        <v>150</v>
      </c>
      <c r="E13" s="28">
        <f t="shared" si="0"/>
        <v>150</v>
      </c>
      <c r="F13" s="38"/>
      <c r="G13" s="33"/>
      <c r="H13" s="28"/>
      <c r="I13" s="28"/>
      <c r="J13" s="28">
        <v>1</v>
      </c>
      <c r="K13" s="33">
        <f t="shared" si="1"/>
        <v>0</v>
      </c>
      <c r="L13" s="28">
        <f t="shared" si="2"/>
        <v>0</v>
      </c>
      <c r="M13" s="28">
        <f t="shared" si="3"/>
        <v>0</v>
      </c>
      <c r="N13" s="39">
        <f t="shared" si="4"/>
        <v>150</v>
      </c>
    </row>
    <row r="14" spans="1:14">
      <c r="A14" s="52">
        <v>12</v>
      </c>
      <c r="B14" s="36" t="s">
        <v>10</v>
      </c>
      <c r="C14" s="28">
        <v>2</v>
      </c>
      <c r="D14" s="28">
        <v>50</v>
      </c>
      <c r="E14" s="28">
        <f t="shared" si="0"/>
        <v>100</v>
      </c>
      <c r="F14" s="38"/>
      <c r="G14" s="33"/>
      <c r="H14" s="28">
        <v>2</v>
      </c>
      <c r="I14" s="28"/>
      <c r="J14" s="28"/>
      <c r="K14" s="33">
        <f t="shared" si="1"/>
        <v>0</v>
      </c>
      <c r="L14" s="28">
        <f t="shared" si="2"/>
        <v>100</v>
      </c>
      <c r="M14" s="28">
        <f t="shared" si="3"/>
        <v>0</v>
      </c>
      <c r="N14" s="39">
        <f t="shared" si="4"/>
        <v>0</v>
      </c>
    </row>
    <row r="15" spans="1:14">
      <c r="A15" s="52">
        <v>13</v>
      </c>
      <c r="B15" s="36" t="s">
        <v>36</v>
      </c>
      <c r="C15" s="28">
        <v>4</v>
      </c>
      <c r="D15" s="28">
        <v>25</v>
      </c>
      <c r="E15" s="28">
        <f t="shared" si="0"/>
        <v>100</v>
      </c>
      <c r="F15" s="38"/>
      <c r="G15" s="33">
        <v>1</v>
      </c>
      <c r="H15" s="28">
        <v>1</v>
      </c>
      <c r="I15" s="28">
        <v>1</v>
      </c>
      <c r="J15" s="28">
        <v>1</v>
      </c>
      <c r="K15" s="33">
        <f t="shared" si="1"/>
        <v>25</v>
      </c>
      <c r="L15" s="28">
        <f t="shared" si="2"/>
        <v>25</v>
      </c>
      <c r="M15" s="28">
        <f t="shared" si="3"/>
        <v>25</v>
      </c>
      <c r="N15" s="39">
        <f t="shared" si="4"/>
        <v>25</v>
      </c>
    </row>
    <row r="16" spans="1:14">
      <c r="A16" s="52">
        <v>14</v>
      </c>
      <c r="B16" s="36" t="s">
        <v>18</v>
      </c>
      <c r="C16" s="28">
        <v>1</v>
      </c>
      <c r="D16" s="28">
        <v>150</v>
      </c>
      <c r="E16" s="28">
        <f t="shared" si="0"/>
        <v>150</v>
      </c>
      <c r="F16" s="38"/>
      <c r="G16" s="33">
        <v>1</v>
      </c>
      <c r="H16" s="31"/>
      <c r="I16" s="28"/>
      <c r="J16" s="28"/>
      <c r="K16" s="33">
        <f t="shared" si="1"/>
        <v>150</v>
      </c>
      <c r="L16" s="28">
        <f t="shared" si="2"/>
        <v>0</v>
      </c>
      <c r="M16" s="28">
        <f t="shared" si="3"/>
        <v>0</v>
      </c>
      <c r="N16" s="39">
        <f t="shared" si="4"/>
        <v>0</v>
      </c>
    </row>
    <row r="17" spans="1:14">
      <c r="A17" s="52">
        <v>15</v>
      </c>
      <c r="B17" s="36" t="s">
        <v>22</v>
      </c>
      <c r="C17" s="28">
        <v>1</v>
      </c>
      <c r="D17" s="28">
        <v>20</v>
      </c>
      <c r="E17" s="28">
        <f t="shared" si="0"/>
        <v>20</v>
      </c>
      <c r="F17" s="38"/>
      <c r="G17" s="33">
        <v>1</v>
      </c>
      <c r="H17" s="28"/>
      <c r="I17" s="28"/>
      <c r="J17" s="28"/>
      <c r="K17" s="33">
        <f t="shared" si="1"/>
        <v>20</v>
      </c>
      <c r="L17" s="28">
        <f t="shared" si="2"/>
        <v>0</v>
      </c>
      <c r="M17" s="28">
        <f t="shared" si="3"/>
        <v>0</v>
      </c>
      <c r="N17" s="39">
        <f t="shared" si="4"/>
        <v>0</v>
      </c>
    </row>
    <row r="18" spans="1:14" ht="17.399999999999999">
      <c r="A18" s="52"/>
      <c r="B18" s="36"/>
      <c r="C18" s="28"/>
      <c r="D18" s="28"/>
      <c r="E18" s="5">
        <f>SUM(E3:E17)</f>
        <v>1360</v>
      </c>
      <c r="F18" s="38"/>
      <c r="G18" s="33"/>
      <c r="H18" s="28"/>
      <c r="I18" s="28"/>
      <c r="J18" s="28"/>
      <c r="K18" s="33"/>
      <c r="L18" s="28"/>
      <c r="M18" s="28"/>
      <c r="N18" s="39"/>
    </row>
    <row r="19" spans="1:14">
      <c r="A19" s="52"/>
      <c r="B19" s="40" t="s">
        <v>23</v>
      </c>
      <c r="C19" s="28"/>
      <c r="D19" s="28"/>
      <c r="E19" s="28"/>
      <c r="F19" s="38"/>
      <c r="G19" s="29"/>
      <c r="H19" s="28"/>
      <c r="I19" s="28"/>
      <c r="J19" s="28"/>
      <c r="K19" s="33"/>
      <c r="L19" s="28"/>
      <c r="M19" s="28"/>
      <c r="N19" s="39"/>
    </row>
    <row r="20" spans="1:14">
      <c r="A20" s="52">
        <v>1</v>
      </c>
      <c r="B20" s="36" t="s">
        <v>11</v>
      </c>
      <c r="C20" s="28">
        <v>1</v>
      </c>
      <c r="D20" s="28">
        <v>80</v>
      </c>
      <c r="E20" s="28">
        <f>D20*C20</f>
        <v>80</v>
      </c>
      <c r="F20" s="38"/>
      <c r="G20" s="29"/>
      <c r="H20" s="31"/>
      <c r="I20" s="28"/>
      <c r="J20" s="28">
        <v>1</v>
      </c>
      <c r="K20" s="33">
        <f t="shared" ref="K20:N26" si="5">$D20*G20</f>
        <v>0</v>
      </c>
      <c r="L20" s="28">
        <f t="shared" si="5"/>
        <v>0</v>
      </c>
      <c r="M20" s="28">
        <f t="shared" si="5"/>
        <v>0</v>
      </c>
      <c r="N20" s="39">
        <f t="shared" si="5"/>
        <v>80</v>
      </c>
    </row>
    <row r="21" spans="1:14">
      <c r="A21" s="52">
        <v>2</v>
      </c>
      <c r="B21" s="36" t="s">
        <v>12</v>
      </c>
      <c r="C21" s="28">
        <v>1</v>
      </c>
      <c r="D21" s="28">
        <v>120</v>
      </c>
      <c r="E21" s="28">
        <f t="shared" ref="E21:E26" si="6">D21*C21</f>
        <v>120</v>
      </c>
      <c r="F21" s="38"/>
      <c r="G21" s="29"/>
      <c r="H21" s="28">
        <v>1</v>
      </c>
      <c r="I21" s="28"/>
      <c r="J21" s="28"/>
      <c r="K21" s="33">
        <f t="shared" si="5"/>
        <v>0</v>
      </c>
      <c r="L21" s="28">
        <f t="shared" si="5"/>
        <v>120</v>
      </c>
      <c r="M21" s="28">
        <f t="shared" si="5"/>
        <v>0</v>
      </c>
      <c r="N21" s="39">
        <f t="shared" si="5"/>
        <v>0</v>
      </c>
    </row>
    <row r="22" spans="1:14">
      <c r="A22" s="52">
        <v>3</v>
      </c>
      <c r="B22" s="36" t="s">
        <v>16</v>
      </c>
      <c r="C22" s="28">
        <v>1</v>
      </c>
      <c r="D22" s="28">
        <v>70</v>
      </c>
      <c r="E22" s="28">
        <f t="shared" si="6"/>
        <v>70</v>
      </c>
      <c r="F22" s="38"/>
      <c r="G22" s="29"/>
      <c r="H22" s="28"/>
      <c r="I22" s="28"/>
      <c r="J22" s="28">
        <v>1</v>
      </c>
      <c r="K22" s="33">
        <f t="shared" si="5"/>
        <v>0</v>
      </c>
      <c r="L22" s="28">
        <f t="shared" si="5"/>
        <v>0</v>
      </c>
      <c r="M22" s="28">
        <f t="shared" si="5"/>
        <v>0</v>
      </c>
      <c r="N22" s="39">
        <f t="shared" si="5"/>
        <v>70</v>
      </c>
    </row>
    <row r="23" spans="1:14">
      <c r="A23" s="52">
        <v>4</v>
      </c>
      <c r="B23" s="36" t="s">
        <v>13</v>
      </c>
      <c r="C23" s="28">
        <v>1</v>
      </c>
      <c r="D23" s="28">
        <v>100</v>
      </c>
      <c r="E23" s="28">
        <f t="shared" si="6"/>
        <v>100</v>
      </c>
      <c r="F23" s="38"/>
      <c r="G23" s="29"/>
      <c r="H23" s="28"/>
      <c r="I23" s="28"/>
      <c r="J23" s="28">
        <v>1</v>
      </c>
      <c r="K23" s="33">
        <f t="shared" si="5"/>
        <v>0</v>
      </c>
      <c r="L23" s="28">
        <f t="shared" si="5"/>
        <v>0</v>
      </c>
      <c r="M23" s="28">
        <f t="shared" si="5"/>
        <v>0</v>
      </c>
      <c r="N23" s="39">
        <f t="shared" si="5"/>
        <v>100</v>
      </c>
    </row>
    <row r="24" spans="1:14">
      <c r="A24" s="52">
        <v>5</v>
      </c>
      <c r="B24" s="36" t="s">
        <v>17</v>
      </c>
      <c r="C24" s="28">
        <v>1</v>
      </c>
      <c r="D24" s="28">
        <v>70</v>
      </c>
      <c r="E24" s="28">
        <f t="shared" si="6"/>
        <v>70</v>
      </c>
      <c r="F24" s="38"/>
      <c r="G24" s="29"/>
      <c r="H24" s="28">
        <v>1</v>
      </c>
      <c r="I24" s="28"/>
      <c r="J24" s="28"/>
      <c r="K24" s="33">
        <f t="shared" si="5"/>
        <v>0</v>
      </c>
      <c r="L24" s="28">
        <f t="shared" si="5"/>
        <v>70</v>
      </c>
      <c r="M24" s="28">
        <f t="shared" si="5"/>
        <v>0</v>
      </c>
      <c r="N24" s="39">
        <f t="shared" si="5"/>
        <v>0</v>
      </c>
    </row>
    <row r="25" spans="1:14">
      <c r="A25" s="52">
        <v>6</v>
      </c>
      <c r="B25" s="36" t="s">
        <v>14</v>
      </c>
      <c r="C25" s="28">
        <v>1</v>
      </c>
      <c r="D25" s="28">
        <v>100</v>
      </c>
      <c r="E25" s="28">
        <f t="shared" si="6"/>
        <v>100</v>
      </c>
      <c r="F25" s="38"/>
      <c r="G25" s="29"/>
      <c r="H25" s="28">
        <v>1</v>
      </c>
      <c r="I25" s="28"/>
      <c r="J25" s="28"/>
      <c r="K25" s="33">
        <f t="shared" si="5"/>
        <v>0</v>
      </c>
      <c r="L25" s="28">
        <f t="shared" si="5"/>
        <v>100</v>
      </c>
      <c r="M25" s="28">
        <f t="shared" si="5"/>
        <v>0</v>
      </c>
      <c r="N25" s="39">
        <f t="shared" si="5"/>
        <v>0</v>
      </c>
    </row>
    <row r="26" spans="1:14" ht="27.6">
      <c r="A26" s="52">
        <v>7</v>
      </c>
      <c r="B26" s="36" t="s">
        <v>26</v>
      </c>
      <c r="C26" s="28">
        <v>1</v>
      </c>
      <c r="D26" s="28">
        <v>140</v>
      </c>
      <c r="E26" s="28">
        <f t="shared" si="6"/>
        <v>140</v>
      </c>
      <c r="F26" s="38"/>
      <c r="G26" s="33">
        <v>1</v>
      </c>
      <c r="H26" s="28"/>
      <c r="I26" s="28"/>
      <c r="J26" s="28"/>
      <c r="K26" s="33">
        <f t="shared" si="5"/>
        <v>140</v>
      </c>
      <c r="L26" s="28">
        <f t="shared" si="5"/>
        <v>0</v>
      </c>
      <c r="M26" s="28">
        <f t="shared" si="5"/>
        <v>0</v>
      </c>
      <c r="N26" s="39">
        <f t="shared" si="5"/>
        <v>0</v>
      </c>
    </row>
    <row r="27" spans="1:14" ht="17.399999999999999">
      <c r="A27" s="52"/>
      <c r="B27" s="36"/>
      <c r="C27" s="28"/>
      <c r="D27" s="28"/>
      <c r="E27" s="7">
        <f>SUM(E20:E26)</f>
        <v>680</v>
      </c>
      <c r="F27" s="38"/>
      <c r="G27" s="33"/>
      <c r="H27" s="28"/>
      <c r="I27" s="28"/>
      <c r="J27" s="28"/>
      <c r="K27" s="33"/>
      <c r="L27" s="28"/>
      <c r="M27" s="28"/>
      <c r="N27" s="39"/>
    </row>
    <row r="28" spans="1:14">
      <c r="A28" s="52"/>
      <c r="B28" s="40" t="s">
        <v>37</v>
      </c>
      <c r="C28" s="28"/>
      <c r="D28" s="28"/>
      <c r="E28" s="28"/>
      <c r="F28" s="38"/>
      <c r="G28" s="33"/>
      <c r="H28" s="28"/>
      <c r="I28" s="28"/>
      <c r="J28" s="28"/>
      <c r="K28" s="33"/>
      <c r="L28" s="28"/>
      <c r="M28" s="28"/>
      <c r="N28" s="39"/>
    </row>
    <row r="29" spans="1:14" ht="27.6">
      <c r="A29" s="52">
        <v>1</v>
      </c>
      <c r="B29" s="41" t="s">
        <v>27</v>
      </c>
      <c r="C29" s="28">
        <v>1</v>
      </c>
      <c r="D29" s="28">
        <v>120</v>
      </c>
      <c r="E29" s="28">
        <f>D29*C29</f>
        <v>120</v>
      </c>
      <c r="F29" s="38"/>
      <c r="G29" s="33">
        <v>1</v>
      </c>
      <c r="H29" s="28"/>
      <c r="I29" s="28"/>
      <c r="J29" s="28"/>
      <c r="K29" s="33">
        <f t="shared" ref="K29:N31" si="7">$D29*G29</f>
        <v>120</v>
      </c>
      <c r="L29" s="28">
        <f t="shared" si="7"/>
        <v>0</v>
      </c>
      <c r="M29" s="28">
        <f t="shared" si="7"/>
        <v>0</v>
      </c>
      <c r="N29" s="39">
        <f t="shared" si="7"/>
        <v>0</v>
      </c>
    </row>
    <row r="30" spans="1:14">
      <c r="A30" s="52">
        <v>2</v>
      </c>
      <c r="B30" s="36" t="s">
        <v>39</v>
      </c>
      <c r="C30" s="28">
        <v>1</v>
      </c>
      <c r="D30" s="28">
        <v>120</v>
      </c>
      <c r="E30" s="28">
        <f t="shared" ref="E30:E31" si="8">D30*C30</f>
        <v>120</v>
      </c>
      <c r="F30" s="38"/>
      <c r="G30" s="33">
        <v>1</v>
      </c>
      <c r="H30" s="28"/>
      <c r="I30" s="28"/>
      <c r="J30" s="28"/>
      <c r="K30" s="33">
        <f t="shared" si="7"/>
        <v>120</v>
      </c>
      <c r="L30" s="28">
        <f t="shared" si="7"/>
        <v>0</v>
      </c>
      <c r="M30" s="28">
        <f t="shared" si="7"/>
        <v>0</v>
      </c>
      <c r="N30" s="39">
        <f t="shared" si="7"/>
        <v>0</v>
      </c>
    </row>
    <row r="31" spans="1:14">
      <c r="A31" s="53">
        <v>3</v>
      </c>
      <c r="B31" s="36" t="s">
        <v>38</v>
      </c>
      <c r="C31" s="28">
        <v>1</v>
      </c>
      <c r="D31" s="28">
        <v>120</v>
      </c>
      <c r="E31" s="28">
        <f t="shared" si="8"/>
        <v>120</v>
      </c>
      <c r="F31" s="38"/>
      <c r="G31" s="33"/>
      <c r="H31" s="28">
        <v>1</v>
      </c>
      <c r="I31" s="28"/>
      <c r="J31" s="28"/>
      <c r="K31" s="33">
        <f t="shared" si="7"/>
        <v>0</v>
      </c>
      <c r="L31" s="28">
        <f t="shared" si="7"/>
        <v>120</v>
      </c>
      <c r="M31" s="28">
        <f t="shared" si="7"/>
        <v>0</v>
      </c>
      <c r="N31" s="39">
        <f t="shared" si="7"/>
        <v>0</v>
      </c>
    </row>
    <row r="32" spans="1:14" ht="17.399999999999999">
      <c r="A32" s="54"/>
      <c r="C32" s="20"/>
      <c r="D32" s="20"/>
      <c r="E32" s="9">
        <f>SUM(E29:E31)</f>
        <v>360</v>
      </c>
      <c r="F32" s="38"/>
      <c r="G32" s="26"/>
      <c r="H32" s="27"/>
      <c r="I32" s="27"/>
      <c r="J32" s="27"/>
      <c r="K32" s="33"/>
      <c r="L32" s="28"/>
      <c r="M32" s="28"/>
      <c r="N32" s="39"/>
    </row>
    <row r="33" spans="1:16" ht="14.4" thickBot="1">
      <c r="A33" s="55"/>
      <c r="B33" s="42"/>
      <c r="C33" s="43"/>
      <c r="D33" s="43"/>
      <c r="E33" s="43"/>
      <c r="F33" s="44"/>
      <c r="G33" s="57"/>
      <c r="H33" s="45"/>
      <c r="I33" s="45"/>
      <c r="J33" s="45"/>
      <c r="K33" s="46">
        <f t="shared" ref="K33:N33" si="9">SUM(K3:K32)</f>
        <v>640</v>
      </c>
      <c r="L33" s="46">
        <f t="shared" si="9"/>
        <v>650</v>
      </c>
      <c r="M33" s="46">
        <f t="shared" si="9"/>
        <v>565</v>
      </c>
      <c r="N33" s="47">
        <f t="shared" si="9"/>
        <v>545</v>
      </c>
      <c r="O33" s="12" t="s">
        <v>25</v>
      </c>
    </row>
    <row r="34" spans="1:16">
      <c r="A34" s="8"/>
      <c r="B34" s="11"/>
      <c r="C34" s="8"/>
      <c r="D34" s="8"/>
      <c r="E34" s="8"/>
      <c r="G34" s="58"/>
      <c r="H34" s="59"/>
      <c r="I34" s="59"/>
      <c r="J34" s="59"/>
    </row>
    <row r="35" spans="1:16">
      <c r="A35" s="8"/>
      <c r="B35" s="11"/>
      <c r="C35" s="8"/>
      <c r="D35" s="8"/>
      <c r="E35" s="8"/>
      <c r="G35" s="58"/>
      <c r="H35" s="59"/>
      <c r="I35" s="59"/>
      <c r="J35" s="59"/>
    </row>
    <row r="36" spans="1:16">
      <c r="C36" s="32"/>
      <c r="D36" s="32"/>
      <c r="E36" s="12" t="s">
        <v>25</v>
      </c>
      <c r="G36" s="58"/>
      <c r="H36" s="59"/>
      <c r="I36" s="59"/>
      <c r="J36" s="59"/>
      <c r="O36" s="12" t="s">
        <v>25</v>
      </c>
    </row>
    <row r="37" spans="1:16" ht="17.399999999999999">
      <c r="E37" s="13">
        <f>E18+E27+E32</f>
        <v>2400</v>
      </c>
      <c r="F37" s="2" t="s">
        <v>32</v>
      </c>
      <c r="G37" s="58"/>
      <c r="H37" s="59"/>
      <c r="I37" s="59"/>
      <c r="J37" s="59"/>
      <c r="O37" s="30">
        <f>SUM(K33:N33)</f>
        <v>2400</v>
      </c>
      <c r="P37" s="3" t="s">
        <v>32</v>
      </c>
    </row>
    <row r="38" spans="1:16" ht="22.8">
      <c r="A38" s="14"/>
      <c r="B38" s="15"/>
      <c r="C38" s="16"/>
      <c r="D38" s="16"/>
      <c r="E38" s="25"/>
    </row>
    <row r="40" spans="1:16" s="17" customFormat="1" ht="31.2" customHeight="1">
      <c r="F40" s="18"/>
    </row>
    <row r="41" spans="1:16">
      <c r="C41" s="32"/>
      <c r="D41" s="32"/>
      <c r="E41" s="32"/>
    </row>
    <row r="42" spans="1:16" ht="28.95" customHeight="1">
      <c r="C42" s="65"/>
      <c r="D42" s="65"/>
      <c r="E42" s="19"/>
      <c r="F42" s="20"/>
      <c r="G42" s="20"/>
      <c r="H42" s="20"/>
      <c r="I42" s="20"/>
      <c r="J42" s="20"/>
    </row>
    <row r="43" spans="1:16" ht="43.95" customHeight="1">
      <c r="C43" s="65"/>
      <c r="D43" s="65"/>
      <c r="E43" s="19"/>
      <c r="F43" s="20"/>
      <c r="G43" s="20"/>
      <c r="H43" s="20"/>
      <c r="I43" s="20"/>
      <c r="J43" s="20"/>
    </row>
    <row r="44" spans="1:16">
      <c r="C44" s="32"/>
      <c r="D44" s="32"/>
      <c r="E44" s="32"/>
    </row>
    <row r="45" spans="1:16">
      <c r="C45" s="6"/>
      <c r="D45" s="6"/>
      <c r="E45" s="1"/>
    </row>
    <row r="46" spans="1:16">
      <c r="B46" s="21"/>
      <c r="E46" s="1"/>
    </row>
    <row r="47" spans="1:16">
      <c r="C47" s="32"/>
      <c r="D47" s="32"/>
      <c r="E47" s="32"/>
    </row>
    <row r="48" spans="1:16">
      <c r="B48" s="22"/>
      <c r="C48" s="32"/>
      <c r="D48" s="32"/>
      <c r="E48" s="32"/>
    </row>
    <row r="49" spans="1:6">
      <c r="C49" s="32"/>
      <c r="D49" s="32"/>
      <c r="E49" s="32"/>
    </row>
    <row r="50" spans="1:6">
      <c r="A50" s="2"/>
      <c r="C50" s="32"/>
      <c r="D50" s="32"/>
      <c r="E50" s="23"/>
      <c r="F50" s="10"/>
    </row>
    <row r="51" spans="1:6">
      <c r="A51" s="2"/>
      <c r="C51" s="32"/>
      <c r="D51" s="32"/>
      <c r="E51" s="32"/>
    </row>
    <row r="52" spans="1:6" ht="70.2" customHeight="1">
      <c r="A52" s="2"/>
      <c r="B52" s="24"/>
      <c r="C52" s="32"/>
      <c r="D52" s="32"/>
      <c r="E52" s="32"/>
    </row>
    <row r="53" spans="1:6">
      <c r="A53" s="2"/>
      <c r="C53" s="32"/>
      <c r="D53" s="32"/>
      <c r="E53" s="32"/>
    </row>
    <row r="54" spans="1:6">
      <c r="A54" s="2"/>
      <c r="C54" s="32"/>
      <c r="D54" s="32"/>
      <c r="E54" s="32"/>
    </row>
    <row r="55" spans="1:6">
      <c r="A55" s="2"/>
      <c r="B55" s="21"/>
      <c r="C55" s="32"/>
      <c r="D55" s="32"/>
      <c r="E55" s="32"/>
    </row>
    <row r="56" spans="1:6">
      <c r="A56" s="2"/>
      <c r="C56" s="32"/>
      <c r="D56" s="32"/>
      <c r="E56" s="32"/>
    </row>
    <row r="57" spans="1:6">
      <c r="A57" s="2"/>
      <c r="C57" s="32"/>
      <c r="D57" s="32"/>
      <c r="E57" s="32"/>
    </row>
    <row r="58" spans="1:6">
      <c r="A58" s="2"/>
      <c r="C58" s="32"/>
      <c r="D58" s="32"/>
      <c r="E58" s="32"/>
    </row>
  </sheetData>
  <mergeCells count="3">
    <mergeCell ref="G1:J1"/>
    <mergeCell ref="K1:N1"/>
    <mergeCell ref="C42:D43"/>
  </mergeCells>
  <pageMargins left="0.7" right="0.7" top="0.75" bottom="0.75" header="0.51180555555555496" footer="0.51180555555555496"/>
  <pageSetup paperSize="9" scale="62" firstPageNumber="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58</TotalTime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Budynek D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DMSYSTEM</dc:creator>
  <cp:lastModifiedBy>Mariusz</cp:lastModifiedBy>
  <cp:revision>9</cp:revision>
  <cp:lastPrinted>2020-09-11T10:46:15Z</cp:lastPrinted>
  <dcterms:created xsi:type="dcterms:W3CDTF">2020-01-16T18:33:08Z</dcterms:created>
  <dcterms:modified xsi:type="dcterms:W3CDTF">2020-09-11T11:02:30Z</dcterms:modified>
  <dc:language>pl-PL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